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<sst xmlns="http://schemas.openxmlformats.org/spreadsheetml/2006/main" count="41" uniqueCount="41">
  <si>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</si>
  <si>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</si>
  <si>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</si>
  <si>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</si>
  <si>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</si>
  <si>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</si>
  <si>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</si>
  <si>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</si>
  <si>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</si>
  <si>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</si>
  <si>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</si>
  <si>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color indexed="64"/>
        <rFont val="Times New Roman"/>
      </rPr>
      <t xml:space="preserve">Наименование реестра и номер реестровой записи
</t>
    </r>
    <r>
      <rPr>
        <b/>
        <i/>
        <sz val="12"/>
        <color indexed="64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</si>
  <si>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</si>
  <si>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</si>
  <si>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/>
        <sz val="12"/>
        <color indexed="64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color indexed="64"/>
        <rFont val="Times New Roman"/>
      </rPr>
      <t xml:space="preserve">,
руб. без НДС</t>
    </r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</si>
  <si>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</si>
  <si>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</si>
  <si>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</si>
  <si>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</si>
  <si>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</si>
  <si>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</si>
  <si>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</si>
  <si>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</si>
  <si>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42.91.20.190  Выполнение работ по ремонту гидротехнических сооружений  Николаевской ТЭЦ, г. Николаевск-на-Амуре (2026 год)</t>
  </si>
  <si>
    <t>…</t>
  </si>
  <si>
    <t>усл.ед.</t>
  </si>
  <si>
    <t xml:space="preserve">национальный режим   предоставляется</t>
  </si>
  <si>
    <t>да</t>
  </si>
  <si>
    <t xml:space="preserve">ОКПД2 42.91.20.190  Выполнение работ по ремонту гидротехнических сооружений  Николаевской ТЭЦ, г. Николаевск-на-Амуре (2027 год)</t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</si>
  <si>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color indexed="64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</si>
  <si>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</si>
  <si>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rPr>
        <b/>
        <sz val="12"/>
        <color indexed="64"/>
        <rFont val="Times New Roman"/>
      </rPr>
      <t xml:space="preserve">Итого без НДС </t>
    </r>
    <r>
      <rPr>
        <b/>
        <sz val="12"/>
        <color rgb="FF4472C4"/>
        <rFont val="Times New Roman"/>
      </rPr>
      <t xml:space="preserve">(P = Nед × K)</t>
    </r>
    <r>
      <rPr>
        <b/>
        <sz val="12"/>
        <color indexed="64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</si>
  <si>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</si>
  <si>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</si>
  <si>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</si>
  <si>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</si>
  <si>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</si>
  <si>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</si>
  <si>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</si>
  <si>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</si>
  <si>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color indexed="64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indexed="64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</si>
</sst>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9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sz val="12.000000"/>
      <name val="Times New Roman"/>
    </font>
    <font>
      <sz val="10.000000"/>
      <name val="Times New Roman"/>
    </font>
    <font>
      <i/>
      <sz val="10.000000"/>
      <color indexed="64"/>
      <name val="Times New Roman"/>
    </font>
    <font>
      <i/>
      <sz val="12.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theme="0" tint="0"/>
        <bgColor theme="0" tint="0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D0CECE"/>
        <bgColor indexed="31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none"/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2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4" fillId="0" borderId="10" numFmtId="0" xfId="0" applyFont="1" applyBorder="1" applyAlignment="1" applyProtection="1">
      <alignment horizontal="center" vertical="top" wrapText="1"/>
      <protection hidden="0" locked="1"/>
    </xf>
    <xf fontId="5" fillId="0" borderId="0" numFmtId="0" xfId="0" applyFont="1" applyAlignment="1" applyProtection="1">
      <alignment horizontal="left" vertical="top"/>
      <protection hidden="0" locked="1"/>
    </xf>
    <xf fontId="5" fillId="0" borderId="5" numFmtId="0" xfId="0" applyFont="1" applyBorder="1" applyAlignment="1" applyProtection="1">
      <alignment horizontal="left" vertical="top"/>
      <protection hidden="0" locked="1"/>
    </xf>
    <xf fontId="5" fillId="0" borderId="9" numFmtId="0" xfId="0" applyFont="1" applyBorder="1" applyAlignment="1" applyProtection="1">
      <alignment horizontal="center" vertical="center"/>
      <protection hidden="0" locked="1"/>
    </xf>
    <xf fontId="6" fillId="2" borderId="11" numFmtId="49" xfId="0" applyNumberFormat="1" applyFont="1" applyFill="1" applyBorder="1" applyAlignment="1" applyProtection="1">
      <alignment horizontal="center" vertical="center" wrapText="1"/>
      <protection hidden="0" locked="0"/>
    </xf>
    <xf fontId="5" fillId="4" borderId="12" numFmtId="0" xfId="0" applyFont="1" applyFill="1" applyBorder="1" applyAlignment="1" applyProtection="1">
      <alignment horizontal="left" vertical="center"/>
      <protection hidden="0" locked="0"/>
    </xf>
    <xf fontId="5" fillId="4" borderId="9" numFmtId="0" xfId="0" applyFont="1" applyFill="1" applyBorder="1" applyAlignment="1" applyProtection="1">
      <alignment horizontal="left" vertical="center"/>
      <protection hidden="0" locked="0"/>
    </xf>
    <xf fontId="5" fillId="0" borderId="9" numFmtId="4" xfId="0" applyNumberFormat="1" applyFont="1" applyBorder="1" applyAlignment="1" applyProtection="1">
      <alignment horizontal="right" vertical="center"/>
      <protection hidden="0" locked="1"/>
    </xf>
    <xf fontId="5" fillId="0" borderId="9" numFmtId="160" xfId="0" applyNumberFormat="1" applyFont="1" applyBorder="1" applyAlignment="1" applyProtection="1">
      <alignment horizontal="right" vertical="center"/>
      <protection hidden="0" locked="1"/>
    </xf>
    <xf fontId="5" fillId="0" borderId="9" numFmtId="3" xfId="0" applyNumberFormat="1" applyFont="1" applyBorder="1" applyAlignment="1" applyProtection="1">
      <alignment horizontal="right" vertical="center"/>
      <protection hidden="0" locked="1"/>
    </xf>
    <xf fontId="5" fillId="0" borderId="6" numFmtId="0" xfId="0" applyFont="1" applyBorder="1" applyAlignment="1" applyProtection="1">
      <alignment horizontal="left" vertical="top"/>
      <protection hidden="0" locked="1"/>
    </xf>
    <xf fontId="5" fillId="0" borderId="9" numFmtId="0" xfId="0" applyFont="1" applyBorder="1" applyAlignment="1" applyProtection="1">
      <alignment horizontal="center" vertical="center"/>
      <protection hidden="0" locked="0"/>
    </xf>
    <xf fontId="5" fillId="0" borderId="12" numFmtId="0" xfId="0" applyFont="1" applyBorder="1" applyAlignment="1" applyProtection="1">
      <alignment horizontal="center" vertical="center"/>
      <protection hidden="0" locked="0"/>
    </xf>
    <xf fontId="5" fillId="0" borderId="9" numFmtId="3" xfId="0" applyNumberFormat="1" applyFont="1" applyBorder="1" applyAlignment="1" applyProtection="1">
      <alignment horizontal="right" vertical="center"/>
      <protection hidden="0" locked="0"/>
    </xf>
    <xf fontId="5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right" vertical="center"/>
      <protection hidden="0" locked="1"/>
    </xf>
    <xf fontId="4" fillId="3" borderId="9" numFmtId="160" xfId="0" applyNumberFormat="1" applyFont="1" applyFill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vertical="center"/>
      <protection hidden="0" locked="1"/>
    </xf>
    <xf fontId="4" fillId="5" borderId="9" numFmtId="9" xfId="0" applyNumberFormat="1" applyFont="1" applyFill="1" applyBorder="1" applyAlignment="1" applyProtection="1">
      <alignment horizontal="center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right" vertical="top"/>
      <protection hidden="0" locked="0"/>
    </xf>
    <xf fontId="7" fillId="0" borderId="13" numFmtId="0" xfId="0" applyFont="1" applyBorder="1" applyAlignment="1" applyProtection="1">
      <alignment horizontal="center" vertical="top"/>
      <protection hidden="0" locked="1"/>
    </xf>
    <xf fontId="7" fillId="0" borderId="0" numFmtId="0" xfId="0" applyFont="1" applyAlignment="1" applyProtection="1">
      <alignment horizontal="center" vertical="top"/>
      <protection hidden="0" locked="1"/>
    </xf>
    <xf fontId="2" fillId="0" borderId="14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5" numFmtId="0" xfId="0" applyFont="1" applyBorder="1" applyAlignment="1" applyProtection="1">
      <alignment horizontal="left" vertical="top"/>
      <protection hidden="0" locked="1"/>
    </xf>
    <xf fontId="2" fillId="2" borderId="0" numFmtId="0" xfId="0" applyFont="1" applyFill="1" applyAlignment="1" applyProtection="1">
      <alignment horizontal="left" vertical="top"/>
      <protection hidden="0" locked="0"/>
    </xf>
    <xf fontId="8" fillId="2" borderId="0" numFmtId="0" xfId="0" applyFont="1" applyFill="1" applyAlignment="1" applyProtection="1">
      <alignment horizontal="left" vertical="top" wrapText="1"/>
      <protection hidden="0" locked="0"/>
    </xf>
    <xf fontId="3" fillId="6" borderId="0" numFmtId="0" xfId="0" applyFont="1" applyFill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A1" zoomScale="70" workbookViewId="0">
      <selection activeCell="C16" activeCellId="0" sqref="C16"/>
    </sheetView>
  </sheetViews>
  <sheetFormatPr defaultColWidth="18.617187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0" min="5" max="7" style="1" width="18.620000000000001"/>
    <col customWidth="1" min="8" max="8" style="1" width="8.6300000000000008"/>
    <col customWidth="0" min="9" max="12" style="1" width="18.620000000000001"/>
    <col customWidth="1" min="13" max="13" style="1" width="14.630000000000001"/>
    <col customWidth="0" min="14" max="14" style="1" width="18.620000000000001"/>
    <col customWidth="1" min="15" max="18" style="1" width="4.6299999999999999"/>
    <col customWidth="1" min="19" max="19" style="1" width="6.6200000000000001"/>
    <col customWidth="1" min="20" max="21" style="1" width="28.629999999999999"/>
    <col customWidth="1" min="22" max="22" style="1" width="8.6300000000000008"/>
    <col customWidth="0" min="23" max="24" style="1" width="18.620000000000001"/>
    <col customWidth="1" min="25" max="25" style="1" width="14.630000000000001"/>
    <col customWidth="0" min="26" max="26" style="1" width="18.620000000000001"/>
    <col customWidth="1" min="27" max="28" style="1" width="4.6299999999999999"/>
    <col customWidth="0" min="29" max="16384" style="1" width="18.620000000000001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2.75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 ht="12.75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8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8" t="s">
        <v>19</v>
      </c>
      <c r="U13" s="18" t="s">
        <v>20</v>
      </c>
      <c r="V13" s="17" t="s">
        <v>12</v>
      </c>
      <c r="W13" s="17" t="s">
        <v>13</v>
      </c>
      <c r="X13" s="17" t="s">
        <v>21</v>
      </c>
      <c r="Y13" s="17" t="s">
        <v>17</v>
      </c>
      <c r="Z13" s="17" t="s">
        <v>22</v>
      </c>
    </row>
    <row r="14" ht="110.25" customHeight="1">
      <c r="A14" s="19"/>
      <c r="B14" s="20"/>
      <c r="C14" s="21">
        <f t="shared" ref="C14:C15" si="0">S14</f>
        <v>1</v>
      </c>
      <c r="D14" s="22" t="s">
        <v>23</v>
      </c>
      <c r="E14" s="23" t="s">
        <v>24</v>
      </c>
      <c r="F14" s="24" t="s">
        <v>24</v>
      </c>
      <c r="G14" s="24" t="s">
        <v>24</v>
      </c>
      <c r="H14" s="21" t="s">
        <v>25</v>
      </c>
      <c r="I14" s="21" t="str">
        <f t="shared" ref="I14:I15" si="1">W14</f>
        <v>да</v>
      </c>
      <c r="J14" s="25">
        <f t="shared" ref="J14:J15" si="2">X14</f>
        <v>8261877</v>
      </c>
      <c r="K14" s="26">
        <f t="shared" ref="K14:K15" si="3">IF(I14="да",$N$16,1)</f>
        <v>0</v>
      </c>
      <c r="L14" s="25">
        <f t="shared" ref="L14:L15" si="4">J14*K14</f>
        <v>0</v>
      </c>
      <c r="M14" s="27">
        <v>1</v>
      </c>
      <c r="N14" s="25">
        <f t="shared" ref="N14:N15" si="5">L14*M14</f>
        <v>0</v>
      </c>
      <c r="O14" s="28"/>
      <c r="P14" s="19"/>
      <c r="Q14" s="19"/>
      <c r="R14" s="19"/>
      <c r="S14" s="29">
        <v>1</v>
      </c>
      <c r="T14" s="22" t="s">
        <v>23</v>
      </c>
      <c r="U14" s="22" t="s">
        <v>26</v>
      </c>
      <c r="V14" s="30" t="s">
        <v>25</v>
      </c>
      <c r="W14" s="29" t="s">
        <v>27</v>
      </c>
      <c r="X14" s="25">
        <v>8261877</v>
      </c>
      <c r="Y14" s="31">
        <v>1</v>
      </c>
      <c r="Z14" s="32">
        <f t="shared" ref="Z14:Z15" si="6">X14*Y14</f>
        <v>8261877</v>
      </c>
      <c r="AA14" s="19"/>
      <c r="AB14" s="19"/>
    </row>
    <row r="15" s="19" customFormat="1" ht="110.25" customHeight="1">
      <c r="B15" s="20"/>
      <c r="C15" s="21">
        <f t="shared" si="0"/>
        <v>2</v>
      </c>
      <c r="D15" s="22" t="s">
        <v>28</v>
      </c>
      <c r="E15" s="23" t="s">
        <v>24</v>
      </c>
      <c r="F15" s="24" t="s">
        <v>24</v>
      </c>
      <c r="G15" s="24" t="s">
        <v>24</v>
      </c>
      <c r="H15" s="21" t="s">
        <v>25</v>
      </c>
      <c r="I15" s="21" t="str">
        <f t="shared" si="1"/>
        <v>да</v>
      </c>
      <c r="J15" s="25">
        <f t="shared" si="2"/>
        <v>6441250</v>
      </c>
      <c r="K15" s="26">
        <f t="shared" si="3"/>
        <v>0</v>
      </c>
      <c r="L15" s="25">
        <f t="shared" si="4"/>
        <v>0</v>
      </c>
      <c r="M15" s="27">
        <v>1</v>
      </c>
      <c r="N15" s="25">
        <f t="shared" si="5"/>
        <v>0</v>
      </c>
      <c r="O15" s="28"/>
      <c r="S15" s="29">
        <v>2</v>
      </c>
      <c r="T15" s="22" t="s">
        <v>28</v>
      </c>
      <c r="U15" s="22" t="s">
        <v>26</v>
      </c>
      <c r="V15" s="30" t="s">
        <v>25</v>
      </c>
      <c r="W15" s="29" t="s">
        <v>27</v>
      </c>
      <c r="X15" s="25">
        <v>6441250</v>
      </c>
      <c r="Y15" s="31">
        <v>1</v>
      </c>
      <c r="Z15" s="32">
        <f t="shared" si="6"/>
        <v>6441250</v>
      </c>
    </row>
    <row r="16" ht="24" customHeight="1">
      <c r="B16" s="8"/>
      <c r="C16" s="33" t="s">
        <v>29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4">
        <v>0</v>
      </c>
      <c r="O16" s="10"/>
      <c r="S16" s="35"/>
      <c r="T16" s="35"/>
      <c r="U16" s="35"/>
      <c r="V16" s="35"/>
      <c r="W16" s="35"/>
      <c r="X16" s="35"/>
      <c r="Y16" s="35"/>
      <c r="Z16" s="35"/>
    </row>
    <row r="17" ht="24" customHeight="1">
      <c r="B17" s="8"/>
      <c r="C17" s="33" t="s">
        <v>30</v>
      </c>
      <c r="D17" s="33"/>
      <c r="E17" s="33"/>
      <c r="F17" s="33"/>
      <c r="G17" s="33"/>
      <c r="H17" s="33"/>
      <c r="I17" s="33"/>
      <c r="J17" s="33"/>
      <c r="K17" s="33"/>
      <c r="L17" s="35" t="s">
        <v>31</v>
      </c>
      <c r="M17" s="35"/>
      <c r="N17" s="36">
        <f>SUM(N15)</f>
        <v>0</v>
      </c>
      <c r="O17" s="10"/>
      <c r="S17" s="33" t="s">
        <v>32</v>
      </c>
      <c r="T17" s="33"/>
      <c r="U17" s="33"/>
      <c r="V17" s="33"/>
      <c r="W17" s="33"/>
      <c r="X17" s="35" t="s">
        <v>33</v>
      </c>
      <c r="Y17" s="35"/>
      <c r="Z17" s="36">
        <f>SUM(Z14:Z15)</f>
        <v>14703127</v>
      </c>
    </row>
    <row r="18" ht="24" customHeight="1">
      <c r="B18" s="8"/>
      <c r="C18" s="33"/>
      <c r="D18" s="33"/>
      <c r="E18" s="33"/>
      <c r="F18" s="33"/>
      <c r="G18" s="33"/>
      <c r="H18" s="33"/>
      <c r="I18" s="33"/>
      <c r="J18" s="33"/>
      <c r="K18" s="33"/>
      <c r="L18" s="37" t="s">
        <v>34</v>
      </c>
      <c r="M18" s="38">
        <f>Y18</f>
        <v>0.22</v>
      </c>
      <c r="N18" s="36">
        <f>M18*N17</f>
        <v>0</v>
      </c>
      <c r="O18" s="10"/>
      <c r="S18" s="33"/>
      <c r="T18" s="33"/>
      <c r="U18" s="33"/>
      <c r="V18" s="33"/>
      <c r="W18" s="33"/>
      <c r="X18" s="35" t="s">
        <v>34</v>
      </c>
      <c r="Y18" s="39">
        <v>0.22</v>
      </c>
      <c r="Z18" s="36">
        <f>Y18*Z17</f>
        <v>3234687.9399999999</v>
      </c>
    </row>
    <row r="19" ht="24" customHeight="1">
      <c r="B19" s="8"/>
      <c r="C19" s="33"/>
      <c r="D19" s="33"/>
      <c r="E19" s="33"/>
      <c r="F19" s="33"/>
      <c r="G19" s="33"/>
      <c r="H19" s="33"/>
      <c r="I19" s="33"/>
      <c r="J19" s="33"/>
      <c r="K19" s="33"/>
      <c r="L19" s="35" t="s">
        <v>35</v>
      </c>
      <c r="M19" s="35"/>
      <c r="N19" s="36">
        <f>SUM(N17:N18)</f>
        <v>0</v>
      </c>
      <c r="O19" s="10"/>
      <c r="S19" s="33"/>
      <c r="T19" s="33"/>
      <c r="U19" s="33"/>
      <c r="V19" s="33"/>
      <c r="W19" s="33"/>
      <c r="X19" s="35" t="s">
        <v>35</v>
      </c>
      <c r="Y19" s="35"/>
      <c r="Z19" s="36">
        <f>SUM(Z17:Z18)</f>
        <v>17937814.940000001</v>
      </c>
    </row>
    <row r="20" ht="24" customHeight="1">
      <c r="B20" s="8"/>
      <c r="O20" s="10"/>
      <c r="S20" s="12"/>
      <c r="T20" s="12"/>
      <c r="U20" s="12"/>
      <c r="V20" s="12"/>
      <c r="W20" s="12"/>
      <c r="X20" s="12"/>
      <c r="Y20" s="12"/>
      <c r="Z20" s="12"/>
    </row>
    <row r="21" ht="15.75" customHeight="1">
      <c r="B21" s="8"/>
      <c r="C21" s="15"/>
      <c r="D21" s="15"/>
      <c r="E21" s="15"/>
      <c r="F21" s="40"/>
      <c r="G21" s="41"/>
      <c r="H21" s="40"/>
      <c r="I21" s="40"/>
      <c r="J21" s="42"/>
      <c r="K21" s="42"/>
      <c r="L21" s="42"/>
      <c r="M21" s="42"/>
      <c r="N21" s="42"/>
      <c r="O21" s="10"/>
      <c r="S21" s="2"/>
      <c r="T21" s="2"/>
      <c r="U21" s="2"/>
      <c r="V21" s="2"/>
      <c r="W21" s="2"/>
      <c r="X21" s="2"/>
      <c r="Y21" s="2"/>
      <c r="Z21" s="2"/>
    </row>
    <row r="22" ht="15">
      <c r="B22" s="8"/>
      <c r="C22" s="43" t="s">
        <v>36</v>
      </c>
      <c r="D22" s="43"/>
      <c r="E22" s="43"/>
      <c r="F22" s="40"/>
      <c r="G22" s="44" t="s">
        <v>37</v>
      </c>
      <c r="H22" s="40" t="s">
        <v>38</v>
      </c>
      <c r="I22" s="40"/>
      <c r="J22" s="43" t="s">
        <v>39</v>
      </c>
      <c r="K22" s="43"/>
      <c r="L22" s="43"/>
      <c r="M22" s="43"/>
      <c r="N22" s="43"/>
      <c r="O22" s="10"/>
      <c r="S22" s="2"/>
      <c r="T22" s="2"/>
      <c r="U22" s="2"/>
      <c r="V22" s="2"/>
      <c r="W22" s="2"/>
      <c r="X22" s="2"/>
      <c r="Y22" s="2"/>
      <c r="Z22" s="2"/>
    </row>
    <row r="23" ht="16.5"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7"/>
      <c r="S23" s="48"/>
      <c r="T23" s="48"/>
      <c r="U23" s="48"/>
      <c r="V23" s="48"/>
      <c r="W23" s="48"/>
      <c r="X23" s="48"/>
      <c r="Y23" s="48"/>
      <c r="Z23" s="48"/>
    </row>
    <row r="24" ht="15.75" customHeight="1">
      <c r="S24" s="49"/>
      <c r="T24" s="49"/>
      <c r="U24" s="49"/>
      <c r="V24" s="49"/>
      <c r="W24" s="49"/>
      <c r="X24" s="49"/>
      <c r="Y24" s="49"/>
      <c r="Z24" s="49"/>
    </row>
    <row r="25" ht="15.75" customHeight="1">
      <c r="B25" s="50" t="s">
        <v>40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S25" s="49"/>
      <c r="T25" s="49"/>
      <c r="U25" s="49"/>
      <c r="V25" s="49"/>
      <c r="W25" s="49"/>
      <c r="X25" s="49"/>
      <c r="Y25" s="49"/>
      <c r="Z25" s="49"/>
    </row>
    <row r="26" ht="12.75"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S26" s="49"/>
      <c r="T26" s="49"/>
      <c r="U26" s="49"/>
      <c r="V26" s="49"/>
      <c r="W26" s="49"/>
      <c r="X26" s="49"/>
      <c r="Y26" s="49"/>
      <c r="Z26" s="49"/>
    </row>
    <row r="27" ht="12.75"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S27" s="49"/>
      <c r="T27" s="49"/>
      <c r="U27" s="49"/>
      <c r="V27" s="49"/>
      <c r="W27" s="49"/>
      <c r="X27" s="49"/>
      <c r="Y27" s="49"/>
      <c r="Z27" s="49"/>
    </row>
    <row r="28" ht="12.75"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S28" s="49"/>
      <c r="T28" s="49"/>
      <c r="U28" s="49"/>
      <c r="V28" s="49"/>
      <c r="W28" s="49"/>
      <c r="X28" s="49"/>
      <c r="Y28" s="49"/>
      <c r="Z28" s="49"/>
    </row>
    <row r="29" ht="21.75" customHeight="1"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S29" s="49"/>
      <c r="T29" s="49"/>
      <c r="U29" s="49"/>
      <c r="V29" s="49"/>
      <c r="W29" s="49"/>
      <c r="X29" s="49"/>
      <c r="Y29" s="49"/>
      <c r="Z29" s="49"/>
    </row>
    <row r="30" ht="21.75" customHeight="1">
      <c r="S30" s="49"/>
      <c r="T30" s="49"/>
      <c r="U30" s="49"/>
      <c r="V30" s="49"/>
      <c r="W30" s="49"/>
      <c r="X30" s="49"/>
      <c r="Y30" s="49"/>
      <c r="Z30" s="49"/>
    </row>
    <row r="31" ht="12.75">
      <c r="S31" s="49"/>
      <c r="T31" s="49"/>
      <c r="U31" s="49"/>
      <c r="V31" s="49"/>
      <c r="W31" s="49"/>
      <c r="X31" s="49"/>
      <c r="Y31" s="49"/>
      <c r="Z31" s="49"/>
    </row>
    <row r="32" ht="12.75">
      <c r="S32" s="49"/>
      <c r="T32" s="49"/>
      <c r="U32" s="49"/>
      <c r="V32" s="49"/>
      <c r="W32" s="49"/>
      <c r="X32" s="49"/>
      <c r="Y32" s="49"/>
      <c r="Z32" s="49"/>
    </row>
    <row r="33" ht="12.75"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S33" s="49"/>
      <c r="T33" s="49"/>
      <c r="U33" s="49"/>
      <c r="V33" s="49"/>
      <c r="W33" s="49"/>
      <c r="X33" s="49"/>
      <c r="Y33" s="49"/>
      <c r="Z33" s="49"/>
    </row>
    <row r="34" ht="12.75"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S34" s="49"/>
      <c r="T34" s="49"/>
      <c r="U34" s="49"/>
      <c r="V34" s="49"/>
      <c r="W34" s="49"/>
      <c r="X34" s="49"/>
      <c r="Y34" s="49"/>
      <c r="Z34" s="49"/>
    </row>
    <row r="35" ht="22.899999999999999" customHeight="1"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S35" s="49"/>
      <c r="T35" s="49"/>
      <c r="U35" s="49"/>
      <c r="V35" s="49"/>
      <c r="W35" s="49"/>
      <c r="X35" s="49"/>
      <c r="Y35" s="49"/>
      <c r="Z35" s="49"/>
    </row>
  </sheetData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6:M16"/>
    <mergeCell ref="S16:Z16"/>
    <mergeCell ref="C17:K19"/>
    <mergeCell ref="L17:M17"/>
    <mergeCell ref="S17:W19"/>
    <mergeCell ref="X17:Y17"/>
    <mergeCell ref="L19:M19"/>
    <mergeCell ref="X19:Y19"/>
    <mergeCell ref="C21:E21"/>
    <mergeCell ref="J21:N21"/>
    <mergeCell ref="S21:Z22"/>
    <mergeCell ref="C22:E22"/>
    <mergeCell ref="J22:N22"/>
    <mergeCell ref="S24:Z35"/>
    <mergeCell ref="B25:O29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F500AB-00C2-44D4-9F5D-00750095008A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N16</xm:sqref>
        </x14:dataValidation>
        <x14:dataValidation xr:uid="{00C200F3-00F0-4650-BF56-006E007C00FC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W14:W15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nikitina_nv</cp:lastModifiedBy>
  <cp:revision>15</cp:revision>
  <dcterms:created xsi:type="dcterms:W3CDTF">2023-05-26T08:17:29Z</dcterms:created>
  <dcterms:modified xsi:type="dcterms:W3CDTF">2026-05-25T04:18:09Z</dcterms:modified>
</cp:coreProperties>
</file>